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\Aanbestedingen\Aanbestedingen 2020\EU - VSSS\02 Aanbesteding\01 Beschrijvend document\"/>
    </mc:Choice>
  </mc:AlternateContent>
  <bookViews>
    <workbookView xWindow="-105" yWindow="-105" windowWidth="23250" windowHeight="12570"/>
  </bookViews>
  <sheets>
    <sheet name="Prijzenblad" sheetId="4" r:id="rId1"/>
    <sheet name="ICT-uitwisseling" sheetId="7" r:id="rId2"/>
    <sheet name="Eenheidsprijzen" sheetId="9" r:id="rId3"/>
    <sheet name="Basisgegevens" sheetId="8" state="hidden" r:id="rId4"/>
  </sheets>
  <definedNames>
    <definedName name="_xlnm._FilterDatabase" localSheetId="1" hidden="1">'ICT-uitwisseling'!$A$3:$K$19</definedName>
    <definedName name="_ftn1" localSheetId="1">'ICT-uitwisseling'!#REF!</definedName>
    <definedName name="_ftnref1" localSheetId="1">'ICT-uitwisseling'!$C$7</definedName>
    <definedName name="_Hlk31189868" localSheetId="1">'ICT-uitwisseling'!$A$1</definedName>
    <definedName name="_xlnm.Print_Area" localSheetId="2">Eenheidsprijzen!$A$1:$K$15</definedName>
    <definedName name="_xlnm.Print_Area" localSheetId="0">Prijzenblad!$A$1:$F$24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9" l="1"/>
  <c r="J4" i="9"/>
  <c r="K4" i="9"/>
  <c r="I5" i="9"/>
  <c r="J5" i="9"/>
  <c r="K5" i="9"/>
  <c r="I6" i="9"/>
  <c r="J6" i="9"/>
  <c r="K6" i="9"/>
  <c r="I7" i="9"/>
  <c r="J7" i="9"/>
  <c r="K7" i="9"/>
  <c r="I8" i="9"/>
  <c r="J8" i="9"/>
  <c r="K8" i="9"/>
  <c r="I9" i="9"/>
  <c r="J9" i="9"/>
  <c r="K9" i="9"/>
  <c r="J3" i="9"/>
  <c r="K3" i="9"/>
  <c r="I3" i="9"/>
  <c r="F10" i="9"/>
  <c r="G10" i="9"/>
  <c r="H10" i="9"/>
  <c r="G2" i="9"/>
  <c r="J2" i="9" s="1"/>
  <c r="H2" i="9"/>
  <c r="K2" i="9" s="1"/>
  <c r="F2" i="9"/>
  <c r="I2" i="9" s="1"/>
  <c r="I10" i="9" l="1"/>
  <c r="K10" i="9"/>
  <c r="J10" i="9"/>
  <c r="K11" i="9" l="1"/>
  <c r="B19" i="4" s="1"/>
  <c r="D10" i="9" l="1"/>
  <c r="E10" i="9"/>
  <c r="C10" i="9"/>
  <c r="B21" i="4" l="1"/>
  <c r="B22" i="4" s="1"/>
  <c r="C4" i="8"/>
  <c r="A24" i="4" s="1"/>
  <c r="C3" i="8"/>
  <c r="A22" i="4" s="1"/>
  <c r="J20" i="7"/>
  <c r="E10" i="4" s="1"/>
  <c r="E15" i="4" s="1"/>
  <c r="H20" i="7"/>
  <c r="D10" i="4" s="1"/>
  <c r="D15" i="4" s="1"/>
  <c r="F20" i="7"/>
  <c r="C10" i="4" s="1"/>
  <c r="C15" i="4" s="1"/>
  <c r="D20" i="7"/>
  <c r="B10" i="4" s="1"/>
  <c r="B15" i="4" s="1"/>
  <c r="B23" i="4" l="1"/>
  <c r="E23" i="4"/>
  <c r="D23" i="4"/>
  <c r="C23" i="4"/>
  <c r="J21" i="7"/>
  <c r="E24" i="4" l="1"/>
</calcChain>
</file>

<file path=xl/sharedStrings.xml><?xml version="1.0" encoding="utf-8"?>
<sst xmlns="http://schemas.openxmlformats.org/spreadsheetml/2006/main" count="160" uniqueCount="116">
  <si>
    <t>Totaal</t>
  </si>
  <si>
    <t>Onderdeel</t>
  </si>
  <si>
    <t>Eenmalig</t>
  </si>
  <si>
    <t>Implementatie basisomgeving</t>
  </si>
  <si>
    <t>Projectleiding</t>
  </si>
  <si>
    <t>Meerwerk en onvoorzien</t>
  </si>
  <si>
    <t>Jaarlijks</t>
  </si>
  <si>
    <t>Gebruiksovereenkomst (licenties/onderhoud)</t>
  </si>
  <si>
    <t>Fase 1</t>
  </si>
  <si>
    <t>Fase 2</t>
  </si>
  <si>
    <t>Fase 3</t>
  </si>
  <si>
    <t>Fase 4</t>
  </si>
  <si>
    <t>(fase 1)</t>
  </si>
  <si>
    <t>(fase 2)</t>
  </si>
  <si>
    <t>Opmerkingen</t>
  </si>
  <si>
    <t>§</t>
  </si>
  <si>
    <t>Key2Financiën FACTUREN</t>
  </si>
  <si>
    <t>2.1</t>
  </si>
  <si>
    <t>Hand</t>
  </si>
  <si>
    <t>Live</t>
  </si>
  <si>
    <t>Live is praktisch</t>
  </si>
  <si>
    <t>Key2Financiën UREN</t>
  </si>
  <si>
    <t>2.2</t>
  </si>
  <si>
    <t>Hand/ export</t>
  </si>
  <si>
    <t>Import en export</t>
  </si>
  <si>
    <t>Kans op efficiency- verbetering</t>
  </si>
  <si>
    <t>Key2Financiën DEBITEUREN</t>
  </si>
  <si>
    <t>2.3</t>
  </si>
  <si>
    <t>Meldingensysteem</t>
  </si>
  <si>
    <t>2.4</t>
  </si>
  <si>
    <t>Kopie[1]</t>
  </si>
  <si>
    <t>Live is erg praktisch</t>
  </si>
  <si>
    <t>HR-Motion</t>
  </si>
  <si>
    <t>2.5</t>
  </si>
  <si>
    <t xml:space="preserve">BOR-systeem GBI </t>
  </si>
  <si>
    <t>2.6</t>
  </si>
  <si>
    <t>Kopie</t>
  </si>
  <si>
    <t>Import</t>
  </si>
  <si>
    <t>Live één</t>
  </si>
  <si>
    <t>Live praktisch</t>
  </si>
  <si>
    <t>BOR-systeem Xylem</t>
  </si>
  <si>
    <t>2.7</t>
  </si>
  <si>
    <t>Koppeling erg praktisch</t>
  </si>
  <si>
    <t>Viewer NedBrowser</t>
  </si>
  <si>
    <t>2.8</t>
  </si>
  <si>
    <t>Live (plug-in)</t>
  </si>
  <si>
    <t>Direct naar de juiste locatie is efficiënt</t>
  </si>
  <si>
    <t>Zaak- en documenten-systeem Djuma</t>
  </si>
  <si>
    <t>2.9</t>
  </si>
  <si>
    <t>Link</t>
  </si>
  <si>
    <t>BI-tooling (Cognos)</t>
  </si>
  <si>
    <t>2.10</t>
  </si>
  <si>
    <t>Luchtfoto’s (via Nedbrowser)</t>
  </si>
  <si>
    <t>2.11</t>
  </si>
  <si>
    <t xml:space="preserve"> Import</t>
  </si>
  <si>
    <t>Idem Viewer NedBrowser (2.8). Direct naar de juiste locatie is efficiënt.</t>
  </si>
  <si>
    <t>Panoramafoto’s (via Nedbrowser)</t>
  </si>
  <si>
    <t>2.12</t>
  </si>
  <si>
    <t>Obliek (foto’s) (via Nedbrowser)</t>
  </si>
  <si>
    <t>2.13</t>
  </si>
  <si>
    <t>Track en trace (Webfleet)</t>
  </si>
  <si>
    <t>2.14</t>
  </si>
  <si>
    <t>Afvalstroomregistratie (WEKA-kassa)</t>
  </si>
  <si>
    <t>2.15</t>
  </si>
  <si>
    <t>Ongediertebestrijding</t>
  </si>
  <si>
    <t>2.16</t>
  </si>
  <si>
    <t>[1] Handmatige invoer (gegevens kopiëren uit meldingensysteem voor de planning).</t>
  </si>
  <si>
    <t>fase 3)</t>
  </si>
  <si>
    <t>fase 4</t>
  </si>
  <si>
    <t>Methode</t>
  </si>
  <si>
    <t>Prijs in €</t>
  </si>
  <si>
    <t>Totaal per fase</t>
  </si>
  <si>
    <t>Aantal jaren</t>
  </si>
  <si>
    <t xml:space="preserve"> jaar)</t>
  </si>
  <si>
    <t xml:space="preserve">Totaal inschrijving incl. </t>
  </si>
  <si>
    <t>Subtotaal eenmalig</t>
  </si>
  <si>
    <t xml:space="preserve">Subtotaal jaarlijks (periode </t>
  </si>
  <si>
    <t xml:space="preserve"> jaar onderhoud</t>
  </si>
  <si>
    <t>Datum</t>
  </si>
  <si>
    <t>Inrichten ICT uitwisseling (vanuit tabblad ICT-uitwisseling)</t>
  </si>
  <si>
    <t>POC</t>
  </si>
  <si>
    <t>Opleiding</t>
  </si>
  <si>
    <t>Ondersteuning</t>
  </si>
  <si>
    <t>Subtotaal jaarlijks (periode 1 jaar)</t>
  </si>
  <si>
    <t>Omschrijving</t>
  </si>
  <si>
    <t>Toelichting</t>
  </si>
  <si>
    <t>Projectleider</t>
  </si>
  <si>
    <t>Begeleidt het project</t>
  </si>
  <si>
    <t>Dagtarief</t>
  </si>
  <si>
    <t>Dagdeeltarief</t>
  </si>
  <si>
    <t>Uurtarief</t>
  </si>
  <si>
    <t>Consultancy/adviseur</t>
  </si>
  <si>
    <t>Begeleidt inhoudelijk het traject</t>
  </si>
  <si>
    <t>Opleider/trainer</t>
  </si>
  <si>
    <t>Leidt mensen op; verzorgt opleiding</t>
  </si>
  <si>
    <t>ICT-medewerker</t>
  </si>
  <si>
    <t>Installatie, update</t>
  </si>
  <si>
    <t>Implementatiemedewerker</t>
  </si>
  <si>
    <t>Bouwt de tabellen etc. op.</t>
  </si>
  <si>
    <t>Applicatiebeheerder</t>
  </si>
  <si>
    <t>Consultancy/adviseur koppelingen</t>
  </si>
  <si>
    <t>Verzorg en onderhoud de koppelingen</t>
  </si>
  <si>
    <t>Zorgt dat de applicatie dagelijks gebruikt kan worden. Verzorgt o.a. formulieren, rapporten, dasbboards.</t>
  </si>
  <si>
    <t>Voert te Peel en Maas werkzaamheden uit gedurende 3,5 uur. Alle overige kosten, zoals reiskosten zijn daarbij inbegrepen.</t>
  </si>
  <si>
    <t>Voert te Peel en Maas werkzaamheden uit gedurende 7 uur. Alle overige kosten, zoals reiskosten zijn daarbij inbegrepen.</t>
  </si>
  <si>
    <t>Naam organisatie</t>
  </si>
  <si>
    <t>Naam software VSSS systeem</t>
  </si>
  <si>
    <t>Informatie inschrijver</t>
  </si>
  <si>
    <t>Inhoud</t>
  </si>
  <si>
    <t>Verwachte inzet</t>
  </si>
  <si>
    <t>Tarieven</t>
  </si>
  <si>
    <t>Verwachte kosten</t>
  </si>
  <si>
    <t>Dag</t>
  </si>
  <si>
    <t>Dagdeel</t>
  </si>
  <si>
    <t>Uur</t>
  </si>
  <si>
    <t>Voert 1 uur werkzaamheden uit. Tijdsregistratie vindt per 10 minuten plaats en wordt naar beneden afgerond.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</si>
</sst>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1F497D"/>
      <name val="Arial"/>
      <family val="2"/>
    </font>
    <font>
      <i/>
      <sz val="10"/>
      <color rgb="FF1F497D"/>
      <name val="Arial"/>
      <family val="2"/>
    </font>
    <font>
      <b/>
      <sz val="10"/>
      <color rgb="FF1F497D"/>
      <name val="Arial"/>
      <family val="2"/>
    </font>
    <font>
      <sz val="11"/>
      <name val="Arial"/>
      <family val="2"/>
    </font>
    <font>
      <i/>
      <sz val="11"/>
      <color rgb="FFFFFFFF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4" fontId="3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4" borderId="5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" fillId="0" borderId="0" xfId="0" applyFont="1"/>
    <xf numFmtId="0" fontId="7" fillId="0" borderId="6" xfId="0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164" fontId="0" fillId="3" borderId="0" xfId="3" applyNumberFormat="1" applyFont="1" applyFill="1" applyAlignment="1">
      <alignment horizontal="right"/>
    </xf>
    <xf numFmtId="164" fontId="7" fillId="0" borderId="4" xfId="0" applyNumberFormat="1" applyFont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/>
    </xf>
    <xf numFmtId="165" fontId="4" fillId="0" borderId="4" xfId="0" applyNumberFormat="1" applyFont="1" applyBorder="1" applyAlignment="1">
      <alignment vertical="center" wrapText="1"/>
    </xf>
    <xf numFmtId="165" fontId="6" fillId="0" borderId="4" xfId="0" applyNumberFormat="1" applyFont="1" applyBorder="1" applyAlignment="1">
      <alignment vertical="center" wrapText="1"/>
    </xf>
    <xf numFmtId="165" fontId="6" fillId="3" borderId="4" xfId="0" applyNumberFormat="1" applyFont="1" applyFill="1" applyBorder="1" applyAlignment="1">
      <alignment vertical="center" wrapText="1"/>
    </xf>
    <xf numFmtId="165" fontId="0" fillId="0" borderId="0" xfId="0" applyNumberFormat="1"/>
    <xf numFmtId="165" fontId="1" fillId="0" borderId="0" xfId="0" applyNumberFormat="1" applyFont="1" applyAlignment="1">
      <alignment vertical="top"/>
    </xf>
    <xf numFmtId="0" fontId="1" fillId="2" borderId="0" xfId="0" applyFont="1" applyFill="1"/>
    <xf numFmtId="0" fontId="1" fillId="3" borderId="0" xfId="0" applyFont="1" applyFill="1"/>
    <xf numFmtId="0" fontId="6" fillId="0" borderId="0" xfId="0" applyFont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165" fontId="4" fillId="3" borderId="8" xfId="0" applyNumberFormat="1" applyFont="1" applyFill="1" applyBorder="1" applyAlignment="1">
      <alignment vertical="center" wrapText="1"/>
    </xf>
    <xf numFmtId="165" fontId="4" fillId="0" borderId="8" xfId="0" applyNumberFormat="1" applyFont="1" applyFill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165" fontId="4" fillId="0" borderId="14" xfId="0" applyNumberFormat="1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165" fontId="4" fillId="0" borderId="16" xfId="0" applyNumberFormat="1" applyFont="1" applyBorder="1" applyAlignment="1">
      <alignment vertical="center" wrapText="1"/>
    </xf>
    <xf numFmtId="165" fontId="4" fillId="3" borderId="11" xfId="0" applyNumberFormat="1" applyFont="1" applyFill="1" applyBorder="1" applyAlignment="1">
      <alignment vertical="center" wrapText="1"/>
    </xf>
    <xf numFmtId="165" fontId="4" fillId="0" borderId="18" xfId="0" applyNumberFormat="1" applyFont="1" applyFill="1" applyBorder="1" applyAlignment="1">
      <alignment vertical="center" wrapText="1"/>
    </xf>
    <xf numFmtId="165" fontId="6" fillId="0" borderId="16" xfId="0" applyNumberFormat="1" applyFont="1" applyBorder="1" applyAlignment="1">
      <alignment vertical="center" wrapText="1"/>
    </xf>
    <xf numFmtId="165" fontId="6" fillId="3" borderId="16" xfId="0" applyNumberFormat="1" applyFont="1" applyFill="1" applyBorder="1" applyAlignment="1">
      <alignment vertical="center" wrapText="1"/>
    </xf>
    <xf numFmtId="0" fontId="1" fillId="0" borderId="13" xfId="0" applyFont="1" applyBorder="1" applyAlignment="1">
      <alignment vertical="top"/>
    </xf>
    <xf numFmtId="0" fontId="0" fillId="0" borderId="13" xfId="0" applyBorder="1"/>
    <xf numFmtId="0" fontId="12" fillId="6" borderId="13" xfId="0" applyFont="1" applyFill="1" applyBorder="1"/>
    <xf numFmtId="0" fontId="12" fillId="6" borderId="10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165" fontId="6" fillId="0" borderId="4" xfId="0" applyNumberFormat="1" applyFont="1" applyFill="1" applyBorder="1" applyAlignment="1">
      <alignment vertical="center" wrapText="1"/>
    </xf>
    <xf numFmtId="165" fontId="13" fillId="3" borderId="1" xfId="0" applyNumberFormat="1" applyFont="1" applyFill="1" applyBorder="1" applyAlignment="1">
      <alignment vertical="top"/>
    </xf>
    <xf numFmtId="0" fontId="8" fillId="4" borderId="21" xfId="0" applyFont="1" applyFill="1" applyBorder="1" applyAlignment="1" applyProtection="1">
      <alignment vertical="center" wrapText="1"/>
    </xf>
    <xf numFmtId="0" fontId="8" fillId="4" borderId="22" xfId="0" applyFont="1" applyFill="1" applyBorder="1" applyAlignment="1" applyProtection="1">
      <alignment vertical="center" wrapText="1"/>
    </xf>
    <xf numFmtId="0" fontId="8" fillId="4" borderId="20" xfId="0" applyFont="1" applyFill="1" applyBorder="1" applyAlignment="1" applyProtection="1">
      <alignment vertical="center"/>
    </xf>
    <xf numFmtId="0" fontId="8" fillId="4" borderId="15" xfId="0" applyFont="1" applyFill="1" applyBorder="1" applyAlignment="1" applyProtection="1">
      <alignment vertical="center" wrapText="1"/>
    </xf>
    <xf numFmtId="0" fontId="8" fillId="4" borderId="2" xfId="0" applyFont="1" applyFill="1" applyBorder="1" applyAlignment="1" applyProtection="1">
      <alignment vertical="center" wrapText="1"/>
    </xf>
    <xf numFmtId="0" fontId="0" fillId="0" borderId="0" xfId="0" applyProtection="1"/>
    <xf numFmtId="0" fontId="8" fillId="4" borderId="5" xfId="0" applyFont="1" applyFill="1" applyBorder="1" applyAlignment="1" applyProtection="1">
      <alignment vertical="center" wrapText="1"/>
    </xf>
    <xf numFmtId="0" fontId="1" fillId="0" borderId="13" xfId="0" applyFont="1" applyBorder="1" applyProtection="1"/>
    <xf numFmtId="0" fontId="0" fillId="0" borderId="13" xfId="0" applyFill="1" applyBorder="1" applyProtection="1"/>
    <xf numFmtId="164" fontId="0" fillId="3" borderId="13" xfId="0" applyNumberFormat="1" applyFill="1" applyBorder="1" applyProtection="1"/>
    <xf numFmtId="0" fontId="0" fillId="0" borderId="13" xfId="0" applyBorder="1" applyProtection="1"/>
    <xf numFmtId="1" fontId="0" fillId="3" borderId="13" xfId="0" applyNumberFormat="1" applyFill="1" applyBorder="1" applyProtection="1"/>
    <xf numFmtId="0" fontId="1" fillId="0" borderId="0" xfId="0" applyFont="1" applyProtection="1"/>
    <xf numFmtId="0" fontId="13" fillId="0" borderId="23" xfId="0" applyFont="1" applyBorder="1" applyProtection="1"/>
    <xf numFmtId="164" fontId="13" fillId="0" borderId="4" xfId="0" applyNumberFormat="1" applyFont="1" applyBorder="1" applyProtection="1"/>
    <xf numFmtId="164" fontId="0" fillId="2" borderId="13" xfId="0" applyNumberFormat="1" applyFill="1" applyBorder="1" applyProtection="1">
      <protection locked="0"/>
    </xf>
    <xf numFmtId="0" fontId="8" fillId="4" borderId="20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164" fontId="9" fillId="2" borderId="4" xfId="3" applyNumberFormat="1" applyFont="1" applyFill="1" applyBorder="1" applyAlignment="1" applyProtection="1">
      <alignment horizontal="right" vertical="center" wrapText="1"/>
      <protection locked="0"/>
    </xf>
    <xf numFmtId="164" fontId="11" fillId="2" borderId="4" xfId="3" applyNumberFormat="1" applyFont="1" applyFill="1" applyBorder="1" applyAlignment="1" applyProtection="1">
      <alignment horizontal="right" vertical="center" wrapText="1"/>
      <protection locked="0"/>
    </xf>
    <xf numFmtId="164" fontId="7" fillId="2" borderId="4" xfId="3" applyNumberFormat="1" applyFont="1" applyFill="1" applyBorder="1" applyAlignment="1" applyProtection="1">
      <alignment horizontal="right" vertical="center" wrapText="1"/>
      <protection locked="0"/>
    </xf>
    <xf numFmtId="164" fontId="10" fillId="2" borderId="4" xfId="3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left" vertical="top"/>
      <protection locked="0"/>
    </xf>
    <xf numFmtId="0" fontId="1" fillId="2" borderId="11" xfId="0" applyFont="1" applyFill="1" applyBorder="1" applyAlignment="1" applyProtection="1">
      <alignment horizontal="left" vertical="top"/>
      <protection locked="0"/>
    </xf>
    <xf numFmtId="0" fontId="1" fillId="2" borderId="12" xfId="0" applyFont="1" applyFill="1" applyBorder="1" applyAlignment="1" applyProtection="1">
      <alignment horizontal="left" vertical="top"/>
      <protection locked="0"/>
    </xf>
    <xf numFmtId="165" fontId="4" fillId="2" borderId="8" xfId="0" applyNumberFormat="1" applyFont="1" applyFill="1" applyBorder="1" applyAlignment="1" applyProtection="1">
      <alignment vertical="center" wrapText="1"/>
      <protection locked="0"/>
    </xf>
    <xf numFmtId="165" fontId="4" fillId="2" borderId="11" xfId="0" applyNumberFormat="1" applyFont="1" applyFill="1" applyBorder="1" applyAlignment="1" applyProtection="1">
      <alignment vertical="center" wrapText="1"/>
      <protection locked="0"/>
    </xf>
    <xf numFmtId="165" fontId="4" fillId="2" borderId="7" xfId="0" applyNumberFormat="1" applyFont="1" applyFill="1" applyBorder="1" applyAlignment="1" applyProtection="1">
      <alignment vertical="center" wrapText="1"/>
      <protection locked="0"/>
    </xf>
    <xf numFmtId="165" fontId="4" fillId="2" borderId="17" xfId="0" applyNumberFormat="1" applyFont="1" applyFill="1" applyBorder="1" applyAlignment="1" applyProtection="1">
      <alignment vertical="center" wrapText="1"/>
      <protection locked="0"/>
    </xf>
    <xf numFmtId="165" fontId="4" fillId="2" borderId="14" xfId="0" applyNumberFormat="1" applyFont="1" applyFill="1" applyBorder="1" applyAlignment="1" applyProtection="1">
      <alignment vertical="center" wrapText="1"/>
      <protection locked="0"/>
    </xf>
    <xf numFmtId="165" fontId="4" fillId="2" borderId="9" xfId="0" applyNumberFormat="1" applyFont="1" applyFill="1" applyBorder="1" applyAlignment="1" applyProtection="1">
      <alignment vertical="center" wrapText="1"/>
      <protection locked="0"/>
    </xf>
    <xf numFmtId="165" fontId="4" fillId="2" borderId="19" xfId="0" applyNumberFormat="1" applyFont="1" applyFill="1" applyBorder="1" applyAlignment="1" applyProtection="1">
      <alignment vertical="center" wrapText="1"/>
      <protection locked="0"/>
    </xf>
    <xf numFmtId="0" fontId="1" fillId="2" borderId="13" xfId="0" applyFont="1" applyFill="1" applyBorder="1" applyAlignment="1" applyProtection="1">
      <alignment vertical="top"/>
      <protection locked="0"/>
    </xf>
    <xf numFmtId="0" fontId="1" fillId="2" borderId="13" xfId="0" applyFont="1" applyFill="1" applyBorder="1" applyAlignment="1" applyProtection="1">
      <protection locked="0"/>
    </xf>
    <xf numFmtId="0" fontId="4" fillId="2" borderId="7" xfId="0" applyFont="1" applyFill="1" applyBorder="1" applyAlignment="1" applyProtection="1">
      <alignment vertical="center" wrapText="1"/>
      <protection locked="0"/>
    </xf>
  </cellXfs>
  <cellStyles count="4">
    <cellStyle name="Standaard" xfId="0" builtinId="0"/>
    <cellStyle name="Standaard 2" xfId="1"/>
    <cellStyle name="Standaard 3" xfId="2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25759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6699CC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B2" sqref="B2:E2"/>
    </sheetView>
  </sheetViews>
  <sheetFormatPr defaultColWidth="8.7109375" defaultRowHeight="12.75"/>
  <cols>
    <col min="1" max="1" width="39" style="1" customWidth="1"/>
    <col min="2" max="5" width="11" style="1" customWidth="1"/>
    <col min="6" max="6" width="34.140625" style="1" customWidth="1"/>
    <col min="7" max="16384" width="8.7109375" style="1"/>
  </cols>
  <sheetData>
    <row r="1" spans="1:6" ht="16.5" customHeight="1">
      <c r="A1" s="48" t="s">
        <v>107</v>
      </c>
      <c r="B1" s="49" t="s">
        <v>108</v>
      </c>
      <c r="C1" s="50"/>
      <c r="D1" s="50"/>
      <c r="E1" s="51"/>
    </row>
    <row r="2" spans="1:6" ht="16.5" customHeight="1">
      <c r="A2" s="47" t="s">
        <v>105</v>
      </c>
      <c r="B2" s="79"/>
      <c r="C2" s="80"/>
      <c r="D2" s="80"/>
      <c r="E2" s="81"/>
    </row>
    <row r="3" spans="1:6" ht="16.5" customHeight="1">
      <c r="A3" s="47" t="s">
        <v>106</v>
      </c>
      <c r="B3" s="79"/>
      <c r="C3" s="80"/>
      <c r="D3" s="80"/>
      <c r="E3" s="81"/>
    </row>
    <row r="4" spans="1:6" ht="16.5" customHeight="1">
      <c r="A4" s="47" t="s">
        <v>78</v>
      </c>
      <c r="B4" s="79"/>
      <c r="C4" s="80"/>
      <c r="D4" s="80"/>
      <c r="E4" s="81"/>
    </row>
    <row r="5" spans="1:6" ht="16.5" customHeight="1" thickBot="1"/>
    <row r="6" spans="1:6" ht="16.5" customHeight="1" thickBot="1">
      <c r="A6" s="2" t="s">
        <v>1</v>
      </c>
      <c r="B6" s="3" t="s">
        <v>8</v>
      </c>
      <c r="C6" s="3" t="s">
        <v>9</v>
      </c>
      <c r="D6" s="3" t="s">
        <v>10</v>
      </c>
      <c r="E6" s="40" t="s">
        <v>11</v>
      </c>
      <c r="F6" s="46" t="s">
        <v>85</v>
      </c>
    </row>
    <row r="7" spans="1:6" ht="16.5" customHeight="1" thickBot="1">
      <c r="A7" s="4"/>
      <c r="B7" s="24"/>
      <c r="C7" s="24"/>
      <c r="D7" s="24"/>
      <c r="E7" s="41"/>
      <c r="F7" s="46"/>
    </row>
    <row r="8" spans="1:6" ht="16.5" customHeight="1" thickBot="1">
      <c r="A8" s="5" t="s">
        <v>2</v>
      </c>
      <c r="B8" s="24"/>
      <c r="C8" s="24"/>
      <c r="D8" s="24"/>
      <c r="E8" s="41"/>
      <c r="F8" s="89"/>
    </row>
    <row r="9" spans="1:6" ht="16.5" customHeight="1">
      <c r="A9" s="34" t="s">
        <v>3</v>
      </c>
      <c r="B9" s="82"/>
      <c r="C9" s="82"/>
      <c r="D9" s="82"/>
      <c r="E9" s="83"/>
      <c r="F9" s="90"/>
    </row>
    <row r="10" spans="1:6" ht="32.25" customHeight="1">
      <c r="A10" s="34" t="s">
        <v>79</v>
      </c>
      <c r="B10" s="35">
        <f>'ICT-uitwisseling'!D20</f>
        <v>0</v>
      </c>
      <c r="C10" s="35">
        <f>'ICT-uitwisseling'!F20</f>
        <v>0</v>
      </c>
      <c r="D10" s="35">
        <f>'ICT-uitwisseling'!H20</f>
        <v>0</v>
      </c>
      <c r="E10" s="42">
        <f>'ICT-uitwisseling'!J20</f>
        <v>0</v>
      </c>
      <c r="F10" s="90"/>
    </row>
    <row r="11" spans="1:6" ht="16.5" customHeight="1">
      <c r="A11" s="34" t="s">
        <v>81</v>
      </c>
      <c r="B11" s="82"/>
      <c r="C11" s="82"/>
      <c r="D11" s="82"/>
      <c r="E11" s="83"/>
      <c r="F11" s="90"/>
    </row>
    <row r="12" spans="1:6" ht="16.5" customHeight="1">
      <c r="A12" s="34" t="s">
        <v>4</v>
      </c>
      <c r="B12" s="84"/>
      <c r="C12" s="84"/>
      <c r="D12" s="84"/>
      <c r="E12" s="85"/>
      <c r="F12" s="90"/>
    </row>
    <row r="13" spans="1:6" ht="16.5" customHeight="1">
      <c r="A13" s="38" t="s">
        <v>80</v>
      </c>
      <c r="B13" s="86"/>
      <c r="C13" s="39"/>
      <c r="D13" s="39"/>
      <c r="E13" s="43"/>
      <c r="F13" s="90"/>
    </row>
    <row r="14" spans="1:6" ht="16.5" customHeight="1" thickBot="1">
      <c r="A14" s="37" t="s">
        <v>5</v>
      </c>
      <c r="B14" s="87"/>
      <c r="C14" s="87"/>
      <c r="D14" s="87"/>
      <c r="E14" s="88"/>
      <c r="F14" s="90"/>
    </row>
    <row r="15" spans="1:6" ht="16.5" customHeight="1" thickBot="1">
      <c r="A15" s="6" t="s">
        <v>75</v>
      </c>
      <c r="B15" s="25">
        <f>SUM(B9:B14)</f>
        <v>0</v>
      </c>
      <c r="C15" s="25">
        <f>SUM(C9:C14)</f>
        <v>0</v>
      </c>
      <c r="D15" s="25">
        <f>SUM(D9:D14)</f>
        <v>0</v>
      </c>
      <c r="E15" s="44">
        <f>SUM(E9:E14)</f>
        <v>0</v>
      </c>
      <c r="F15" s="90"/>
    </row>
    <row r="16" spans="1:6" ht="16.5" customHeight="1" thickBot="1">
      <c r="A16" s="4"/>
      <c r="B16" s="24"/>
      <c r="C16" s="24"/>
      <c r="D16" s="24"/>
      <c r="E16" s="41"/>
      <c r="F16" s="90"/>
    </row>
    <row r="17" spans="1:6" ht="16.5" customHeight="1" thickBot="1">
      <c r="A17" s="5" t="s">
        <v>6</v>
      </c>
      <c r="B17" s="24"/>
      <c r="C17" s="24"/>
      <c r="D17" s="24"/>
      <c r="E17" s="41"/>
      <c r="F17" s="90"/>
    </row>
    <row r="18" spans="1:6" ht="16.5" customHeight="1">
      <c r="A18" s="34" t="s">
        <v>7</v>
      </c>
      <c r="B18" s="82"/>
      <c r="C18" s="36"/>
      <c r="D18" s="36"/>
      <c r="E18" s="36"/>
      <c r="F18" s="90"/>
    </row>
    <row r="19" spans="1:6" ht="16.5" customHeight="1">
      <c r="A19" s="34" t="s">
        <v>82</v>
      </c>
      <c r="B19" s="35">
        <f>Eenheidsprijzen!$K$11/Basisgegevens!B1</f>
        <v>0</v>
      </c>
      <c r="C19" s="36"/>
      <c r="D19" s="36"/>
      <c r="E19" s="36"/>
      <c r="F19" s="90"/>
    </row>
    <row r="20" spans="1:6" ht="16.5" customHeight="1">
      <c r="A20" s="91"/>
      <c r="B20" s="82"/>
      <c r="C20" s="82"/>
      <c r="D20" s="82"/>
      <c r="E20" s="83"/>
      <c r="F20" s="90"/>
    </row>
    <row r="21" spans="1:6" ht="16.5" customHeight="1" thickBot="1">
      <c r="A21" s="6" t="s">
        <v>83</v>
      </c>
      <c r="B21" s="26">
        <f>SUM(B18:B20)</f>
        <v>0</v>
      </c>
      <c r="C21" s="52"/>
      <c r="D21" s="52"/>
      <c r="E21" s="52"/>
      <c r="F21" s="90"/>
    </row>
    <row r="22" spans="1:6" ht="16.5" customHeight="1" thickBot="1">
      <c r="A22" s="6" t="str">
        <f>Basisgegevens!C3</f>
        <v>Subtotaal jaarlijks (periode 6 jaar)</v>
      </c>
      <c r="B22" s="26">
        <f>B21*Basisgegevens!$B$1</f>
        <v>0</v>
      </c>
      <c r="C22" s="52"/>
      <c r="D22" s="52"/>
      <c r="E22" s="52"/>
      <c r="F22" s="90"/>
    </row>
    <row r="23" spans="1:6" ht="16.5" customHeight="1" thickBot="1">
      <c r="A23" s="6" t="s">
        <v>0</v>
      </c>
      <c r="B23" s="26">
        <f>B15+B22</f>
        <v>0</v>
      </c>
      <c r="C23" s="26">
        <f t="shared" ref="C23:E23" si="0">C15+C22</f>
        <v>0</v>
      </c>
      <c r="D23" s="26">
        <f t="shared" si="0"/>
        <v>0</v>
      </c>
      <c r="E23" s="45">
        <f t="shared" si="0"/>
        <v>0</v>
      </c>
      <c r="F23" s="90"/>
    </row>
    <row r="24" spans="1:6" ht="16.5" customHeight="1" thickBot="1">
      <c r="A24" s="31" t="str">
        <f>Basisgegevens!C4</f>
        <v>Totaal inschrijving incl. 6 jaar onderhoud</v>
      </c>
      <c r="B24" s="27"/>
      <c r="C24" s="28"/>
      <c r="D24" s="28"/>
      <c r="E24" s="53">
        <f>SUM(B23:E23)</f>
        <v>0</v>
      </c>
    </row>
    <row r="25" spans="1:6" ht="16.5" customHeight="1"/>
    <row r="26" spans="1:6" ht="16.5" customHeight="1"/>
  </sheetData>
  <sheetProtection sheet="1" objects="1" scenarios="1" formatCells="0" formatRows="0" insertRows="0" selectLockedCells="1"/>
  <mergeCells count="3">
    <mergeCell ref="B2:E2"/>
    <mergeCell ref="B3:E3"/>
    <mergeCell ref="B4:E4"/>
  </mergeCells>
  <phoneticPr fontId="0" type="noConversion"/>
  <pageMargins left="0.78740157480314965" right="0.78740157480314965" top="1.4173228346456694" bottom="0.98425196850393704" header="0.55118110236220474" footer="0.51181102362204722"/>
  <pageSetup paperSize="9" fitToHeight="0" orientation="landscape" r:id="rId1"/>
  <headerFooter alignWithMargins="0">
    <oddHeader>&amp;L&amp;G&amp;C&amp;F blad &amp;A&amp;R&amp;8Afgedrukt: &amp;D</oddHeader>
    <oddFooter>&amp;L&amp;8© InArea BV&amp;R&amp;8Blad &amp;P van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="85" zoomScaleNormal="85" workbookViewId="0">
      <selection activeCell="D4" sqref="D4"/>
    </sheetView>
  </sheetViews>
  <sheetFormatPr defaultRowHeight="12.75"/>
  <cols>
    <col min="1" max="1" width="30.28515625" customWidth="1"/>
    <col min="2" max="2" width="4.85546875" bestFit="1" customWidth="1"/>
    <col min="3" max="3" width="11.28515625" customWidth="1"/>
    <col min="4" max="4" width="13.5703125" style="19" customWidth="1"/>
    <col min="5" max="5" width="11.28515625" customWidth="1"/>
    <col min="6" max="6" width="13.5703125" style="19" customWidth="1"/>
    <col min="7" max="7" width="11.28515625" customWidth="1"/>
    <col min="8" max="8" width="13.5703125" style="19" customWidth="1"/>
    <col min="9" max="9" width="11.28515625" customWidth="1"/>
    <col min="10" max="10" width="13.5703125" style="19" customWidth="1"/>
    <col min="11" max="11" width="50.85546875" customWidth="1"/>
  </cols>
  <sheetData>
    <row r="1" spans="1:11" ht="17.25" customHeight="1" thickBot="1">
      <c r="A1" s="7" t="s">
        <v>1</v>
      </c>
      <c r="B1" s="7" t="s">
        <v>15</v>
      </c>
      <c r="C1" s="70">
        <v>2021</v>
      </c>
      <c r="D1" s="71"/>
      <c r="E1" s="70">
        <v>2022</v>
      </c>
      <c r="F1" s="71"/>
      <c r="G1" s="70">
        <v>2023</v>
      </c>
      <c r="H1" s="71"/>
      <c r="I1" s="70">
        <v>2024</v>
      </c>
      <c r="J1" s="71"/>
      <c r="K1" s="72" t="s">
        <v>14</v>
      </c>
    </row>
    <row r="2" spans="1:11" ht="17.25" customHeight="1" thickBot="1">
      <c r="A2" s="7"/>
      <c r="B2" s="7"/>
      <c r="C2" s="70" t="s">
        <v>12</v>
      </c>
      <c r="D2" s="71"/>
      <c r="E2" s="70" t="s">
        <v>13</v>
      </c>
      <c r="F2" s="71"/>
      <c r="G2" s="70" t="s">
        <v>67</v>
      </c>
      <c r="H2" s="71"/>
      <c r="I2" s="70" t="s">
        <v>68</v>
      </c>
      <c r="J2" s="71"/>
      <c r="K2" s="73"/>
    </row>
    <row r="3" spans="1:11" ht="17.25" customHeight="1" thickBot="1">
      <c r="A3" s="10"/>
      <c r="B3" s="10"/>
      <c r="C3" s="11" t="s">
        <v>69</v>
      </c>
      <c r="D3" s="18" t="s">
        <v>70</v>
      </c>
      <c r="E3" s="11" t="s">
        <v>69</v>
      </c>
      <c r="F3" s="18" t="s">
        <v>70</v>
      </c>
      <c r="G3" s="11" t="s">
        <v>69</v>
      </c>
      <c r="H3" s="18" t="s">
        <v>70</v>
      </c>
      <c r="I3" s="11" t="s">
        <v>69</v>
      </c>
      <c r="J3" s="18" t="s">
        <v>70</v>
      </c>
      <c r="K3" s="74"/>
    </row>
    <row r="4" spans="1:11" ht="17.25" customHeight="1" thickBot="1">
      <c r="A4" s="8" t="s">
        <v>16</v>
      </c>
      <c r="B4" s="9" t="s">
        <v>17</v>
      </c>
      <c r="C4" s="12" t="s">
        <v>18</v>
      </c>
      <c r="D4" s="75"/>
      <c r="E4" s="14"/>
      <c r="F4" s="21"/>
      <c r="G4" s="15" t="s">
        <v>19</v>
      </c>
      <c r="H4" s="78"/>
      <c r="I4" s="14"/>
      <c r="J4" s="21"/>
      <c r="K4" s="8" t="s">
        <v>20</v>
      </c>
    </row>
    <row r="5" spans="1:11" ht="30.75" thickBot="1">
      <c r="A5" s="8" t="s">
        <v>21</v>
      </c>
      <c r="B5" s="9" t="s">
        <v>22</v>
      </c>
      <c r="C5" s="12" t="s">
        <v>23</v>
      </c>
      <c r="D5" s="75"/>
      <c r="E5" s="14"/>
      <c r="F5" s="21"/>
      <c r="G5" s="14" t="s">
        <v>24</v>
      </c>
      <c r="H5" s="77"/>
      <c r="I5" s="15" t="s">
        <v>19</v>
      </c>
      <c r="J5" s="78"/>
      <c r="K5" s="8" t="s">
        <v>25</v>
      </c>
    </row>
    <row r="6" spans="1:11" ht="17.25" customHeight="1" thickBot="1">
      <c r="A6" s="8" t="s">
        <v>26</v>
      </c>
      <c r="B6" s="9" t="s">
        <v>27</v>
      </c>
      <c r="C6" s="12" t="s">
        <v>18</v>
      </c>
      <c r="D6" s="75"/>
      <c r="E6" s="14"/>
      <c r="F6" s="21"/>
      <c r="G6" s="14"/>
      <c r="H6" s="21"/>
      <c r="I6" s="15" t="s">
        <v>19</v>
      </c>
      <c r="J6" s="78"/>
      <c r="K6" s="8"/>
    </row>
    <row r="7" spans="1:11" ht="29.25" thickBot="1">
      <c r="A7" s="8" t="s">
        <v>28</v>
      </c>
      <c r="B7" s="9" t="s">
        <v>29</v>
      </c>
      <c r="C7" s="12" t="s">
        <v>30</v>
      </c>
      <c r="D7" s="75"/>
      <c r="E7" s="14" t="s">
        <v>24</v>
      </c>
      <c r="F7" s="77"/>
      <c r="G7" s="15" t="s">
        <v>19</v>
      </c>
      <c r="H7" s="78"/>
      <c r="I7" s="14"/>
      <c r="J7" s="21"/>
      <c r="K7" s="8" t="s">
        <v>31</v>
      </c>
    </row>
    <row r="8" spans="1:11" ht="17.25" customHeight="1" thickBot="1">
      <c r="A8" s="8" t="s">
        <v>32</v>
      </c>
      <c r="B8" s="9" t="s">
        <v>33</v>
      </c>
      <c r="C8" s="13" t="s">
        <v>18</v>
      </c>
      <c r="D8" s="76"/>
      <c r="E8" s="14"/>
      <c r="F8" s="21"/>
      <c r="G8" s="14"/>
      <c r="H8" s="21"/>
      <c r="I8" s="14"/>
      <c r="J8" s="21"/>
      <c r="K8" s="8"/>
    </row>
    <row r="9" spans="1:11" ht="17.25" customHeight="1" thickBot="1">
      <c r="A9" s="8" t="s">
        <v>34</v>
      </c>
      <c r="B9" s="9" t="s">
        <v>35</v>
      </c>
      <c r="C9" s="12" t="s">
        <v>36</v>
      </c>
      <c r="D9" s="75"/>
      <c r="E9" s="14" t="s">
        <v>37</v>
      </c>
      <c r="F9" s="77"/>
      <c r="G9" s="14" t="s">
        <v>38</v>
      </c>
      <c r="H9" s="77"/>
      <c r="I9" s="15" t="s">
        <v>19</v>
      </c>
      <c r="J9" s="78"/>
      <c r="K9" s="8" t="s">
        <v>39</v>
      </c>
    </row>
    <row r="10" spans="1:11" ht="17.25" customHeight="1" thickBot="1">
      <c r="A10" s="8" t="s">
        <v>40</v>
      </c>
      <c r="B10" s="9" t="s">
        <v>41</v>
      </c>
      <c r="C10" s="12" t="s">
        <v>36</v>
      </c>
      <c r="D10" s="75"/>
      <c r="E10" s="14" t="s">
        <v>37</v>
      </c>
      <c r="F10" s="77"/>
      <c r="G10" s="14"/>
      <c r="H10" s="21"/>
      <c r="I10" s="15" t="s">
        <v>19</v>
      </c>
      <c r="J10" s="78"/>
      <c r="K10" s="8" t="s">
        <v>42</v>
      </c>
    </row>
    <row r="11" spans="1:11" ht="29.25" thickBot="1">
      <c r="A11" s="8" t="s">
        <v>43</v>
      </c>
      <c r="B11" s="9" t="s">
        <v>44</v>
      </c>
      <c r="C11" s="12" t="s">
        <v>36</v>
      </c>
      <c r="D11" s="75"/>
      <c r="E11" s="14"/>
      <c r="F11" s="21"/>
      <c r="G11" s="14" t="s">
        <v>37</v>
      </c>
      <c r="H11" s="77"/>
      <c r="I11" s="15" t="s">
        <v>45</v>
      </c>
      <c r="J11" s="78"/>
      <c r="K11" s="8" t="s">
        <v>46</v>
      </c>
    </row>
    <row r="12" spans="1:11" ht="29.25" thickBot="1">
      <c r="A12" s="8" t="s">
        <v>47</v>
      </c>
      <c r="B12" s="9" t="s">
        <v>48</v>
      </c>
      <c r="C12" s="12" t="s">
        <v>36</v>
      </c>
      <c r="D12" s="75"/>
      <c r="E12" s="12"/>
      <c r="F12" s="22"/>
      <c r="G12" s="15" t="s">
        <v>49</v>
      </c>
      <c r="H12" s="78"/>
      <c r="I12" s="14"/>
      <c r="J12" s="21"/>
      <c r="K12" s="8"/>
    </row>
    <row r="13" spans="1:11" ht="29.25" thickBot="1">
      <c r="A13" s="8" t="s">
        <v>50</v>
      </c>
      <c r="B13" s="9" t="s">
        <v>51</v>
      </c>
      <c r="C13" s="12" t="s">
        <v>18</v>
      </c>
      <c r="D13" s="75"/>
      <c r="E13" s="14"/>
      <c r="F13" s="21"/>
      <c r="G13" s="15" t="s">
        <v>19</v>
      </c>
      <c r="H13" s="78"/>
      <c r="I13" s="14"/>
      <c r="J13" s="21"/>
      <c r="K13" s="8" t="s">
        <v>39</v>
      </c>
    </row>
    <row r="14" spans="1:11" ht="29.25" thickBot="1">
      <c r="A14" s="8" t="s">
        <v>52</v>
      </c>
      <c r="B14" s="9" t="s">
        <v>53</v>
      </c>
      <c r="C14" s="12" t="s">
        <v>36</v>
      </c>
      <c r="D14" s="75"/>
      <c r="E14" s="14"/>
      <c r="F14" s="21"/>
      <c r="G14" s="14" t="s">
        <v>54</v>
      </c>
      <c r="H14" s="77"/>
      <c r="I14" s="15" t="s">
        <v>45</v>
      </c>
      <c r="J14" s="78"/>
      <c r="K14" s="8" t="s">
        <v>55</v>
      </c>
    </row>
    <row r="15" spans="1:11" ht="29.25" thickBot="1">
      <c r="A15" s="8" t="s">
        <v>56</v>
      </c>
      <c r="B15" s="9" t="s">
        <v>57</v>
      </c>
      <c r="C15" s="12" t="s">
        <v>36</v>
      </c>
      <c r="D15" s="75"/>
      <c r="E15" s="14"/>
      <c r="F15" s="21"/>
      <c r="G15" s="14" t="s">
        <v>54</v>
      </c>
      <c r="H15" s="77"/>
      <c r="I15" s="15" t="s">
        <v>45</v>
      </c>
      <c r="J15" s="78"/>
      <c r="K15" s="8" t="s">
        <v>55</v>
      </c>
    </row>
    <row r="16" spans="1:11" ht="29.25" thickBot="1">
      <c r="A16" s="8" t="s">
        <v>58</v>
      </c>
      <c r="B16" s="9" t="s">
        <v>59</v>
      </c>
      <c r="C16" s="12" t="s">
        <v>36</v>
      </c>
      <c r="D16" s="75"/>
      <c r="E16" s="14"/>
      <c r="F16" s="21"/>
      <c r="G16" s="14" t="s">
        <v>54</v>
      </c>
      <c r="H16" s="77"/>
      <c r="I16" s="15" t="s">
        <v>45</v>
      </c>
      <c r="J16" s="78"/>
      <c r="K16" s="8" t="s">
        <v>55</v>
      </c>
    </row>
    <row r="17" spans="1:11" ht="29.25" thickBot="1">
      <c r="A17" s="8" t="s">
        <v>60</v>
      </c>
      <c r="B17" s="9" t="s">
        <v>61</v>
      </c>
      <c r="C17" s="12" t="s">
        <v>18</v>
      </c>
      <c r="D17" s="75"/>
      <c r="E17" s="14"/>
      <c r="F17" s="21"/>
      <c r="G17" s="14"/>
      <c r="H17" s="21"/>
      <c r="I17" s="15" t="s">
        <v>19</v>
      </c>
      <c r="J17" s="78"/>
      <c r="K17" s="8"/>
    </row>
    <row r="18" spans="1:11" ht="29.25" thickBot="1">
      <c r="A18" s="8" t="s">
        <v>62</v>
      </c>
      <c r="B18" s="9" t="s">
        <v>63</v>
      </c>
      <c r="C18" s="12" t="s">
        <v>18</v>
      </c>
      <c r="D18" s="75"/>
      <c r="E18" s="14"/>
      <c r="F18" s="21"/>
      <c r="G18" s="14"/>
      <c r="H18" s="21"/>
      <c r="I18" s="15" t="s">
        <v>19</v>
      </c>
      <c r="J18" s="78"/>
      <c r="K18" s="8"/>
    </row>
    <row r="19" spans="1:11" ht="32.25" customHeight="1" thickBot="1">
      <c r="A19" s="8" t="s">
        <v>64</v>
      </c>
      <c r="B19" s="9" t="s">
        <v>65</v>
      </c>
      <c r="C19" s="12" t="s">
        <v>18</v>
      </c>
      <c r="D19" s="75"/>
      <c r="E19" s="14"/>
      <c r="F19" s="21"/>
      <c r="G19" s="14"/>
      <c r="H19" s="21"/>
      <c r="I19" s="15" t="s">
        <v>19</v>
      </c>
      <c r="J19" s="78"/>
      <c r="K19" s="8"/>
    </row>
    <row r="20" spans="1:11" ht="17.25" customHeight="1">
      <c r="A20" s="17" t="s">
        <v>71</v>
      </c>
      <c r="D20" s="20">
        <f>SUM(D4:D19)</f>
        <v>0</v>
      </c>
      <c r="F20" s="20">
        <f>SUM(F4:F19)</f>
        <v>0</v>
      </c>
      <c r="H20" s="20">
        <f>SUM(H4:H19)</f>
        <v>0</v>
      </c>
      <c r="J20" s="20">
        <f>SUM(J4:J19)</f>
        <v>0</v>
      </c>
    </row>
    <row r="21" spans="1:11" ht="17.25" customHeight="1">
      <c r="H21" s="23"/>
      <c r="J21" s="20">
        <f>SUM(D20:J20)</f>
        <v>0</v>
      </c>
    </row>
    <row r="22" spans="1:11" ht="17.25" customHeight="1">
      <c r="A22" t="s">
        <v>66</v>
      </c>
    </row>
  </sheetData>
  <sheetProtection selectLockedCells="1"/>
  <mergeCells count="9">
    <mergeCell ref="K1:K3"/>
    <mergeCell ref="C2:D2"/>
    <mergeCell ref="C1:D1"/>
    <mergeCell ref="E1:F1"/>
    <mergeCell ref="E2:F2"/>
    <mergeCell ref="G1:H1"/>
    <mergeCell ref="I1:J1"/>
    <mergeCell ref="G2:H2"/>
    <mergeCell ref="I2:J2"/>
  </mergeCells>
  <hyperlinks>
    <hyperlink ref="C7" location="_ftn1" display="_ftn1"/>
  </hyperlinks>
  <pageMargins left="0.7" right="0.7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="115" zoomScaleNormal="115" workbookViewId="0">
      <selection activeCell="C3" sqref="C3"/>
    </sheetView>
  </sheetViews>
  <sheetFormatPr defaultRowHeight="12.75"/>
  <cols>
    <col min="1" max="1" width="29" style="59" bestFit="1" customWidth="1"/>
    <col min="2" max="2" width="90.5703125" style="59" customWidth="1"/>
    <col min="3" max="11" width="11.5703125" style="59" customWidth="1"/>
    <col min="12" max="16384" width="9.140625" style="59"/>
  </cols>
  <sheetData>
    <row r="1" spans="1:11" ht="15.75" customHeight="1" thickBot="1">
      <c r="A1" s="54" t="s">
        <v>84</v>
      </c>
      <c r="B1" s="55" t="s">
        <v>85</v>
      </c>
      <c r="C1" s="56" t="s">
        <v>110</v>
      </c>
      <c r="D1" s="57"/>
      <c r="E1" s="58"/>
      <c r="F1" s="56" t="s">
        <v>109</v>
      </c>
      <c r="G1" s="57"/>
      <c r="H1" s="58"/>
      <c r="I1" s="56" t="s">
        <v>111</v>
      </c>
      <c r="J1" s="57"/>
      <c r="K1" s="58"/>
    </row>
    <row r="2" spans="1:11" ht="15.75" customHeight="1">
      <c r="A2" s="54"/>
      <c r="B2" s="55"/>
      <c r="C2" s="60" t="s">
        <v>112</v>
      </c>
      <c r="D2" s="60" t="s">
        <v>113</v>
      </c>
      <c r="E2" s="60" t="s">
        <v>114</v>
      </c>
      <c r="F2" s="60" t="str">
        <f>C2</f>
        <v>Dag</v>
      </c>
      <c r="G2" s="60" t="str">
        <f t="shared" ref="G2:K2" si="0">D2</f>
        <v>Dagdeel</v>
      </c>
      <c r="H2" s="60" t="str">
        <f t="shared" si="0"/>
        <v>Uur</v>
      </c>
      <c r="I2" s="60" t="str">
        <f t="shared" si="0"/>
        <v>Dag</v>
      </c>
      <c r="J2" s="60" t="str">
        <f t="shared" si="0"/>
        <v>Dagdeel</v>
      </c>
      <c r="K2" s="60" t="str">
        <f t="shared" si="0"/>
        <v>Uur</v>
      </c>
    </row>
    <row r="3" spans="1:11" ht="15.75" customHeight="1">
      <c r="A3" s="61" t="s">
        <v>91</v>
      </c>
      <c r="B3" s="61" t="s">
        <v>92</v>
      </c>
      <c r="C3" s="69"/>
      <c r="D3" s="69"/>
      <c r="E3" s="69"/>
      <c r="F3" s="62"/>
      <c r="G3" s="62">
        <v>2</v>
      </c>
      <c r="H3" s="62">
        <v>8</v>
      </c>
      <c r="I3" s="63">
        <f>C3*F3</f>
        <v>0</v>
      </c>
      <c r="J3" s="63">
        <f t="shared" ref="J3:K3" si="1">D3*G3</f>
        <v>0</v>
      </c>
      <c r="K3" s="63">
        <f t="shared" si="1"/>
        <v>0</v>
      </c>
    </row>
    <row r="4" spans="1:11" ht="15.75" customHeight="1">
      <c r="A4" s="61" t="s">
        <v>93</v>
      </c>
      <c r="B4" s="61" t="s">
        <v>94</v>
      </c>
      <c r="C4" s="69"/>
      <c r="D4" s="69"/>
      <c r="E4" s="69"/>
      <c r="F4" s="62">
        <v>2</v>
      </c>
      <c r="G4" s="62">
        <v>2</v>
      </c>
      <c r="H4" s="62">
        <v>8</v>
      </c>
      <c r="I4" s="63">
        <f t="shared" ref="I4:I9" si="2">C4*F4</f>
        <v>0</v>
      </c>
      <c r="J4" s="63">
        <f t="shared" ref="J4:J9" si="3">D4*G4</f>
        <v>0</v>
      </c>
      <c r="K4" s="63">
        <f t="shared" ref="K4:K9" si="4">E4*H4</f>
        <v>0</v>
      </c>
    </row>
    <row r="5" spans="1:11" ht="15.75" customHeight="1">
      <c r="A5" s="61" t="s">
        <v>95</v>
      </c>
      <c r="B5" s="61" t="s">
        <v>96</v>
      </c>
      <c r="C5" s="69"/>
      <c r="D5" s="69"/>
      <c r="E5" s="69"/>
      <c r="F5" s="62"/>
      <c r="G5" s="62">
        <v>2</v>
      </c>
      <c r="H5" s="62">
        <v>4</v>
      </c>
      <c r="I5" s="63">
        <f t="shared" si="2"/>
        <v>0</v>
      </c>
      <c r="J5" s="63">
        <f t="shared" si="3"/>
        <v>0</v>
      </c>
      <c r="K5" s="63">
        <f t="shared" si="4"/>
        <v>0</v>
      </c>
    </row>
    <row r="6" spans="1:11" ht="15.75" customHeight="1">
      <c r="A6" s="61" t="s">
        <v>100</v>
      </c>
      <c r="B6" s="61" t="s">
        <v>101</v>
      </c>
      <c r="C6" s="69"/>
      <c r="D6" s="69"/>
      <c r="E6" s="69"/>
      <c r="F6" s="62"/>
      <c r="G6" s="62">
        <v>4</v>
      </c>
      <c r="H6" s="62">
        <v>20</v>
      </c>
      <c r="I6" s="63">
        <f t="shared" si="2"/>
        <v>0</v>
      </c>
      <c r="J6" s="63">
        <f t="shared" si="3"/>
        <v>0</v>
      </c>
      <c r="K6" s="63">
        <f t="shared" si="4"/>
        <v>0</v>
      </c>
    </row>
    <row r="7" spans="1:11" ht="15.75" customHeight="1">
      <c r="A7" s="61" t="s">
        <v>97</v>
      </c>
      <c r="B7" s="61" t="s">
        <v>98</v>
      </c>
      <c r="C7" s="69"/>
      <c r="D7" s="69"/>
      <c r="E7" s="69"/>
      <c r="F7" s="62"/>
      <c r="G7" s="62">
        <v>2</v>
      </c>
      <c r="H7" s="62">
        <v>10</v>
      </c>
      <c r="I7" s="63">
        <f t="shared" si="2"/>
        <v>0</v>
      </c>
      <c r="J7" s="63">
        <f t="shared" si="3"/>
        <v>0</v>
      </c>
      <c r="K7" s="63">
        <f t="shared" si="4"/>
        <v>0</v>
      </c>
    </row>
    <row r="8" spans="1:11" ht="15.75" customHeight="1">
      <c r="A8" s="61" t="s">
        <v>99</v>
      </c>
      <c r="B8" s="61" t="s">
        <v>102</v>
      </c>
      <c r="C8" s="69"/>
      <c r="D8" s="69"/>
      <c r="E8" s="69"/>
      <c r="F8" s="62"/>
      <c r="G8" s="62">
        <v>2</v>
      </c>
      <c r="H8" s="62">
        <v>12</v>
      </c>
      <c r="I8" s="63">
        <f t="shared" si="2"/>
        <v>0</v>
      </c>
      <c r="J8" s="63">
        <f t="shared" si="3"/>
        <v>0</v>
      </c>
      <c r="K8" s="63">
        <f t="shared" si="4"/>
        <v>0</v>
      </c>
    </row>
    <row r="9" spans="1:11" ht="15.75" customHeight="1">
      <c r="A9" s="61" t="s">
        <v>86</v>
      </c>
      <c r="B9" s="61" t="s">
        <v>87</v>
      </c>
      <c r="C9" s="69"/>
      <c r="D9" s="69"/>
      <c r="E9" s="69"/>
      <c r="F9" s="62"/>
      <c r="G9" s="62">
        <v>2</v>
      </c>
      <c r="H9" s="62">
        <v>12</v>
      </c>
      <c r="I9" s="63">
        <f t="shared" si="2"/>
        <v>0</v>
      </c>
      <c r="J9" s="63">
        <f t="shared" si="3"/>
        <v>0</v>
      </c>
      <c r="K9" s="63">
        <f t="shared" si="4"/>
        <v>0</v>
      </c>
    </row>
    <row r="10" spans="1:11" ht="15.75" customHeight="1">
      <c r="A10" s="61" t="s">
        <v>0</v>
      </c>
      <c r="B10" s="64"/>
      <c r="C10" s="63">
        <f t="shared" ref="C10:K10" si="5">SUM(C3:C9)</f>
        <v>0</v>
      </c>
      <c r="D10" s="63">
        <f t="shared" si="5"/>
        <v>0</v>
      </c>
      <c r="E10" s="63">
        <f t="shared" si="5"/>
        <v>0</v>
      </c>
      <c r="F10" s="65">
        <f t="shared" si="5"/>
        <v>2</v>
      </c>
      <c r="G10" s="65">
        <f t="shared" si="5"/>
        <v>16</v>
      </c>
      <c r="H10" s="65">
        <f t="shared" si="5"/>
        <v>74</v>
      </c>
      <c r="I10" s="63">
        <f t="shared" si="5"/>
        <v>0</v>
      </c>
      <c r="J10" s="63">
        <f t="shared" si="5"/>
        <v>0</v>
      </c>
      <c r="K10" s="63">
        <f t="shared" si="5"/>
        <v>0</v>
      </c>
    </row>
    <row r="11" spans="1:11" ht="15.75" customHeight="1" thickBot="1">
      <c r="A11" s="66"/>
      <c r="J11" s="67" t="s">
        <v>0</v>
      </c>
      <c r="K11" s="68">
        <f>SUM(I10:K10)</f>
        <v>0</v>
      </c>
    </row>
    <row r="12" spans="1:11" ht="15.75" customHeight="1">
      <c r="A12" s="60" t="s">
        <v>110</v>
      </c>
      <c r="B12" s="60" t="s">
        <v>85</v>
      </c>
    </row>
    <row r="13" spans="1:11" ht="15.75" customHeight="1">
      <c r="A13" s="66" t="s">
        <v>88</v>
      </c>
      <c r="B13" s="66" t="s">
        <v>104</v>
      </c>
    </row>
    <row r="14" spans="1:11" ht="15.75" customHeight="1">
      <c r="A14" s="66" t="s">
        <v>89</v>
      </c>
      <c r="B14" s="66" t="s">
        <v>103</v>
      </c>
    </row>
    <row r="15" spans="1:11" ht="15.75" customHeight="1">
      <c r="A15" s="66" t="s">
        <v>90</v>
      </c>
      <c r="B15" s="66" t="s">
        <v>115</v>
      </c>
    </row>
  </sheetData>
  <sheetProtection sheet="1" objects="1" scenarios="1" selectLockedCells="1"/>
  <pageMargins left="0.7" right="0.7" top="0.75" bottom="0.75" header="0.3" footer="0.3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2" sqref="B2"/>
    </sheetView>
  </sheetViews>
  <sheetFormatPr defaultColWidth="8.85546875" defaultRowHeight="12.75"/>
  <cols>
    <col min="1" max="1" width="33.85546875" style="16" bestFit="1" customWidth="1"/>
    <col min="2" max="2" width="15.42578125" style="16" bestFit="1" customWidth="1"/>
    <col min="3" max="3" width="35.7109375" style="16" bestFit="1" customWidth="1"/>
    <col min="4" max="16384" width="8.85546875" style="16"/>
  </cols>
  <sheetData>
    <row r="1" spans="1:3">
      <c r="A1" s="16" t="s">
        <v>72</v>
      </c>
      <c r="B1" s="29">
        <v>6</v>
      </c>
    </row>
    <row r="3" spans="1:3">
      <c r="A3" s="32" t="s">
        <v>76</v>
      </c>
      <c r="B3" s="32" t="s">
        <v>73</v>
      </c>
      <c r="C3" s="30" t="str">
        <f>_xlfn.CONCAT(A3,B1,B3)</f>
        <v>Subtotaal jaarlijks (periode 6 jaar)</v>
      </c>
    </row>
    <row r="4" spans="1:3">
      <c r="A4" s="33" t="s">
        <v>74</v>
      </c>
      <c r="B4" s="33" t="s">
        <v>77</v>
      </c>
      <c r="C4" s="30" t="str">
        <f>_xlfn.CONCAT(A4,B1,B4)</f>
        <v>Totaal inschrijving incl. 6 jaar onderhoud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F800C53C99004C824FDF3235CA2D9F" ma:contentTypeVersion="8" ma:contentTypeDescription="Een nieuw document maken." ma:contentTypeScope="" ma:versionID="5343987fd56b9d5c46e3e289f398a968">
  <xsd:schema xmlns:xsd="http://www.w3.org/2001/XMLSchema" xmlns:xs="http://www.w3.org/2001/XMLSchema" xmlns:p="http://schemas.microsoft.com/office/2006/metadata/properties" xmlns:ns2="bf35aae5-60f7-46f0-b61f-73bbf71309c0" targetNamespace="http://schemas.microsoft.com/office/2006/metadata/properties" ma:root="true" ma:fieldsID="0cba3fcf11eb71251482705061e2cfb8" ns2:_="">
    <xsd:import namespace="bf35aae5-60f7-46f0-b61f-73bbf71309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5aae5-60f7-46f0-b61f-73bbf7130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BA868C-38A6-41D8-8EB5-BD3F5B22E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35aae5-60f7-46f0-b61f-73bbf71309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A23E42-EAD9-4A80-8BAF-55A84E0B713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f35aae5-60f7-46f0-b61f-73bbf71309c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EE9C94-ADCD-4055-8D2C-C7DF5463A7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Prijzenblad</vt:lpstr>
      <vt:lpstr>ICT-uitwisseling</vt:lpstr>
      <vt:lpstr>Eenheidsprijzen</vt:lpstr>
      <vt:lpstr>Basisgegevens</vt:lpstr>
      <vt:lpstr>'ICT-uitwisseling'!_ftnref1</vt:lpstr>
      <vt:lpstr>'ICT-uitwisseling'!_Hlk31189868</vt:lpstr>
      <vt:lpstr>Eenheidsprijzen!Afdrukbereik</vt:lpstr>
      <vt:lpstr>Prijzenblad!Afdrukbereik</vt:lpstr>
    </vt:vector>
  </TitlesOfParts>
  <Company>InArea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InArea Excel sjabloon staand</dc:subject>
  <dc:creator>Alfons</dc:creator>
  <cp:lastModifiedBy>Frank van de Vondervoort</cp:lastModifiedBy>
  <cp:revision>1</cp:revision>
  <cp:lastPrinted>2020-09-10T06:40:04Z</cp:lastPrinted>
  <dcterms:created xsi:type="dcterms:W3CDTF">2000-06-10T15:19:57Z</dcterms:created>
  <dcterms:modified xsi:type="dcterms:W3CDTF">2020-09-10T06:42:03Z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0x01010046F800C53C99004C824FDF3235CA2D9F</vt:lpwstr>
  </property>
</Properties>
</file>